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P17"/>
  <c r="D17"/>
  <c r="F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<sst xmlns="http://schemas.openxmlformats.org/spreadsheetml/2006/main" count="116" uniqueCount="76">
  <si>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</si>
  <si>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</si>
  <si>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</si>
  <si>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Třebíč</t>
  </si>
  <si>
    <t>Datum:  </t>
  </si>
  <si>
    <t>18.1.2025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</si>
  <si>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</si>
  <si>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</si>
  <si>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</si>
  <si>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</si>
  <si>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</si>
  <si>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</si>
  <si>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</si>
  <si>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</si>
  <si>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</si>
  <si>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</si>
  <si>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</si>
  <si>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</si>
  <si>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</si>
  <si>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</si>
  <si>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Vrbka</t>
  </si>
  <si>
    <t>Kolařík</t>
  </si>
  <si>
    <t>Josef</t>
  </si>
  <si>
    <t>Jindřich</t>
  </si>
  <si>
    <t>Pevný</t>
  </si>
  <si>
    <t>Abrahám</t>
  </si>
  <si>
    <t>Robert</t>
  </si>
  <si>
    <t>Radim</t>
  </si>
  <si>
    <t>Rypel</t>
  </si>
  <si>
    <t>Ivaniš</t>
  </si>
  <si>
    <t>Václav</t>
  </si>
  <si>
    <t>Karel</t>
  </si>
  <si>
    <t>Novotný</t>
  </si>
  <si>
    <t>Vrzala</t>
  </si>
  <si>
    <t>Mojmír</t>
  </si>
  <si>
    <t>Filip</t>
  </si>
  <si>
    <t>Ježek</t>
  </si>
  <si>
    <t>Matějíček</t>
  </si>
  <si>
    <t>Miroslav</t>
  </si>
  <si>
    <t>Lubomír</t>
  </si>
  <si>
    <t>Nestrojil</t>
  </si>
  <si>
    <t>Fojtík</t>
  </si>
  <si>
    <t>Kamil</t>
  </si>
  <si>
    <t>Bronislav</t>
  </si>
  <si>
    <t>Celkový výkon družstva  </t>
  </si>
  <si>
    <t>Vedoucí družstva         Jméno:</t>
  </si>
  <si>
    <t>Robert Pevný</t>
  </si>
  <si>
    <t>Bodový zisk</t>
  </si>
  <si>
    <t>Radim Abrahám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</si>
  <si>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</si>
  <si>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</si>
  <si>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</si>
  <si>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</si>
  <si>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</si>
  <si>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</si>
  <si>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</si>
  <si>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</si>
  <si>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</si>
  <si>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</si>
  <si>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19:45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</si>
  <si>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</si>
  <si>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</si>
  <si>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</si>
  <si>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</si>
  <si>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</si>
  <si>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</si>
  <si>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</si>
  <si>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</si>
  <si>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</si>
  <si>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</si>
  <si>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Ťulpa Richard</t>
  </si>
  <si>
    <t>Fojtík Bronislav</t>
  </si>
  <si>
    <t>Napomínání hráčů za nesportovní chování či vyloučení ze startu:</t>
  </si>
  <si>
    <t>Různé:</t>
  </si>
  <si>
    <t xml:space="preserve">Datum a podpis rozhodčího:  </t>
  </si>
  <si>
    <t>18.1.2025 Milan Lenz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</si>
</sst>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44</v>
      </c>
      <c r="F8" s="12">
        <v>2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91</v>
      </c>
      <c r="O8" s="12">
        <v>62</v>
      </c>
      <c r="P8" s="12">
        <v>1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51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44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99</v>
      </c>
      <c r="E10" s="18">
        <v>54</v>
      </c>
      <c r="F10" s="18">
        <v>2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96</v>
      </c>
      <c r="O10" s="18">
        <v>52</v>
      </c>
      <c r="P10" s="18">
        <v>3</v>
      </c>
      <c r="Q10" s="19">
        <f>IF(AND(ISBLANK(N10),ISBLANK(O10)),"",N10+O10)</f>
        <v>148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53</v>
      </c>
      <c r="F11" s="23">
        <v>2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45</v>
      </c>
      <c r="P11" s="23">
        <v>0</v>
      </c>
      <c r="Q11" s="24">
        <f>IF(AND(ISBLANK(N11),ISBLANK(O11)),"",N11+O11)</f>
        <v>143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25365</v>
      </c>
      <c r="B12" s="97"/>
      <c r="C12" s="26" t="s">
        <v>17</v>
      </c>
      <c r="D12" s="27">
        <f>IF(ISNUMBER($G12),SUM(D8:D11),"")</f>
        <v>372</v>
      </c>
      <c r="E12" s="28">
        <f>IF(ISNUMBER($G12),SUM(E8:E11),"")</f>
        <v>202</v>
      </c>
      <c r="F12" s="28">
        <f>IF(ISNUMBER($G12),SUM(F8:F11),"")</f>
        <v>7</v>
      </c>
      <c r="G12" s="29">
        <f>IF(SUM($G8:$G11)+SUM($Q8:$Q11)&gt;0,SUM(G8:G11),"")</f>
        <v>574</v>
      </c>
      <c r="H12" s="27">
        <f>IF(ISNUMBER($G12),SUM(H8:H11),"")</f>
        <v>2</v>
      </c>
      <c r="I12" s="99"/>
      <c r="K12" s="96">
        <v>9582</v>
      </c>
      <c r="L12" s="97"/>
      <c r="M12" s="26" t="s">
        <v>17</v>
      </c>
      <c r="N12" s="27">
        <f>IF(ISNUMBER($G12),SUM(N8:N11),"")</f>
        <v>380</v>
      </c>
      <c r="O12" s="28">
        <f>IF(ISNUMBER($G12),SUM(O8:O11),"")</f>
        <v>203</v>
      </c>
      <c r="P12" s="28">
        <f>IF(ISNUMBER($G12),SUM(P8:P11),"")</f>
        <v>4</v>
      </c>
      <c r="Q12" s="29">
        <f>IF(SUM($G8:$G11)+SUM($Q8:$Q11)&gt;0,SUM(Q8:Q11),"")</f>
        <v>583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53</v>
      </c>
      <c r="F13" s="12">
        <v>1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96</v>
      </c>
      <c r="O13" s="12">
        <v>53</v>
      </c>
      <c r="P13" s="12">
        <v>2</v>
      </c>
      <c r="Q13" s="13">
        <f>IF(AND(ISBLANK(N13),ISBLANK(O13)),"",N13+O13)</f>
        <v>149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41</v>
      </c>
      <c r="F14" s="18">
        <v>3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112</v>
      </c>
      <c r="O14" s="18">
        <v>33</v>
      </c>
      <c r="P14" s="18">
        <v>2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53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92</v>
      </c>
      <c r="O15" s="18">
        <v>50</v>
      </c>
      <c r="P15" s="18">
        <v>1</v>
      </c>
      <c r="Q15" s="19">
        <f>IF(AND(ISBLANK(N15),ISBLANK(O15)),"",N15+O15)</f>
        <v>142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57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0.5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45</v>
      </c>
      <c r="P16" s="23">
        <v>1</v>
      </c>
      <c r="Q16" s="24">
        <f>IF(AND(ISBLANK(N16),ISBLANK(O16)),"",N16+O16)</f>
        <v>140</v>
      </c>
      <c r="R16" s="25">
        <f>IF(ISNUMBER($H16),1-$H16,"")</f>
        <v>0.5</v>
      </c>
      <c r="S16" s="98">
        <f>IF(ISNUMBER($I16),1-$I16,"")</f>
        <v>0</v>
      </c>
    </row>
    <row r="17" spans="1:19" ht="15.9" customHeight="1">
      <c r="A17" s="96">
        <v>7442</v>
      </c>
      <c r="B17" s="97"/>
      <c r="C17" s="26" t="s">
        <v>17</v>
      </c>
      <c r="D17" s="27">
        <f>IF(ISNUMBER($G17),SUM(D13:D16),"")</f>
        <v>377</v>
      </c>
      <c r="E17" s="28">
        <f>IF(ISNUMBER($G17),SUM(E13:E16),"")</f>
        <v>204</v>
      </c>
      <c r="F17" s="28">
        <f>IF(ISNUMBER($G17),SUM(F13:F16),"")</f>
        <v>4</v>
      </c>
      <c r="G17" s="29">
        <f>IF(SUM($G13:$G16)+SUM($Q13:$Q16)&gt;0,SUM(G13:G16),"")</f>
        <v>581</v>
      </c>
      <c r="H17" s="27">
        <f>IF(ISNUMBER($G17),SUM(H13:H16),"")</f>
        <v>2.5</v>
      </c>
      <c r="I17" s="99"/>
      <c r="K17" s="96">
        <v>12915</v>
      </c>
      <c r="L17" s="97"/>
      <c r="M17" s="26" t="s">
        <v>17</v>
      </c>
      <c r="N17" s="27">
        <f>IF(ISNUMBER($G17),SUM(N13:N16),"")</f>
        <v>395</v>
      </c>
      <c r="O17" s="28">
        <f>IF(ISNUMBER($G17),SUM(O13:O16),"")</f>
        <v>181</v>
      </c>
      <c r="P17" s="28">
        <f>IF(ISNUMBER($G17),SUM(P13:P16),"")</f>
        <v>6</v>
      </c>
      <c r="Q17" s="29">
        <f>IF(SUM($G13:$G16)+SUM($Q13:$Q16)&gt;0,SUM(Q13:Q16),"")</f>
        <v>576</v>
      </c>
      <c r="R17" s="27">
        <f>IF(ISNUMBER($G17),SUM(R13:R16),"")</f>
        <v>1.5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52</v>
      </c>
      <c r="F18" s="12">
        <v>1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102</v>
      </c>
      <c r="O18" s="12">
        <v>53</v>
      </c>
      <c r="P18" s="12">
        <v>4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45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35</v>
      </c>
      <c r="P19" s="18">
        <v>2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44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31</v>
      </c>
      <c r="P20" s="18">
        <v>3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59</v>
      </c>
      <c r="F21" s="23">
        <v>0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45</v>
      </c>
      <c r="P21" s="23">
        <v>0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393</v>
      </c>
      <c r="E22" s="28">
        <f>IF(ISNUMBER($G22),SUM(E18:E21),"")</f>
        <v>200</v>
      </c>
      <c r="F22" s="28">
        <f>IF(ISNUMBER($G22),SUM(F18:F21),"")</f>
        <v>2</v>
      </c>
      <c r="G22" s="29">
        <f>IF(SUM($G18:$G21)+SUM($Q18:$Q21)&gt;0,SUM(G18:G21),"")</f>
        <v>593</v>
      </c>
      <c r="H22" s="27">
        <f>IF(ISNUMBER($G22),SUM(H18:H21),"")</f>
        <v>3</v>
      </c>
      <c r="I22" s="99"/>
      <c r="K22" s="96">
        <v>7309</v>
      </c>
      <c r="L22" s="97"/>
      <c r="M22" s="26" t="s">
        <v>17</v>
      </c>
      <c r="N22" s="27">
        <f>IF(ISNUMBER($G22),SUM(N18:N21),"")</f>
        <v>387</v>
      </c>
      <c r="O22" s="28">
        <f>IF(ISNUMBER($G22),SUM(O18:O21),"")</f>
        <v>164</v>
      </c>
      <c r="P22" s="28">
        <f>IF(ISNUMBER($G22),SUM(P18:P21),"")</f>
        <v>9</v>
      </c>
      <c r="Q22" s="29">
        <f>IF(SUM($G18:$G21)+SUM($Q18:$Q21)&gt;0,SUM(Q18:Q21),"")</f>
        <v>551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36</v>
      </c>
      <c r="F23" s="12">
        <v>1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98</v>
      </c>
      <c r="O23" s="12">
        <v>39</v>
      </c>
      <c r="P23" s="12">
        <v>1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42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54</v>
      </c>
      <c r="P24" s="18">
        <v>1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53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50</v>
      </c>
      <c r="P25" s="18">
        <v>0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44</v>
      </c>
      <c r="F26" s="23">
        <v>1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42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20694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175</v>
      </c>
      <c r="F27" s="28">
        <f>IF(ISNUMBER($G27),SUM(F23:F26),"")</f>
        <v>5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24438</v>
      </c>
      <c r="L27" s="97"/>
      <c r="M27" s="26" t="s">
        <v>17</v>
      </c>
      <c r="N27" s="27">
        <f>IF(ISNUMBER($G27),SUM(N23:N26),"")</f>
        <v>368</v>
      </c>
      <c r="O27" s="28">
        <f>IF(ISNUMBER($G27),SUM(O23:O26),"")</f>
        <v>185</v>
      </c>
      <c r="P27" s="28">
        <f>IF(ISNUMBER($G27),SUM(P23:P26),"")</f>
        <v>4</v>
      </c>
      <c r="Q27" s="29">
        <f>IF(SUM($G23:$G26)+SUM($Q23:$Q26)&gt;0,SUM(Q23:Q26),"")</f>
        <v>553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50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68</v>
      </c>
      <c r="P28" s="12">
        <v>1</v>
      </c>
      <c r="Q28" s="13">
        <f>IF(AND(ISBLANK(N28),ISBLANK(O28)),"",N28+O28)</f>
        <v>166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42</v>
      </c>
      <c r="F29" s="18">
        <v>2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53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43</v>
      </c>
      <c r="F30" s="18">
        <v>2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54</v>
      </c>
      <c r="P30" s="18">
        <v>1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35</v>
      </c>
      <c r="F31" s="23">
        <v>3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35</v>
      </c>
      <c r="P31" s="23">
        <v>3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26069</v>
      </c>
      <c r="B32" s="97"/>
      <c r="C32" s="26" t="s">
        <v>17</v>
      </c>
      <c r="D32" s="27">
        <f>IF(ISNUMBER($G32),SUM(D28:D31),"")</f>
        <v>375</v>
      </c>
      <c r="E32" s="28">
        <f>IF(ISNUMBER($G32),SUM(E28:E31),"")</f>
        <v>170</v>
      </c>
      <c r="F32" s="28">
        <f>IF(ISNUMBER($G32),SUM(F28:F31),"")</f>
        <v>7</v>
      </c>
      <c r="G32" s="29">
        <f>IF(SUM($G28:$G31)+SUM($Q28:$Q31)&gt;0,SUM(G28:G31),"")</f>
        <v>545</v>
      </c>
      <c r="H32" s="27">
        <f>IF(ISNUMBER($G32),SUM(H28:H31),"")</f>
        <v>1</v>
      </c>
      <c r="I32" s="99"/>
      <c r="K32" s="96">
        <v>7123</v>
      </c>
      <c r="L32" s="97"/>
      <c r="M32" s="26" t="s">
        <v>17</v>
      </c>
      <c r="N32" s="27">
        <f>IF(ISNUMBER($G32),SUM(N28:N31),"")</f>
        <v>374</v>
      </c>
      <c r="O32" s="28">
        <f>IF(ISNUMBER($G32),SUM(O28:O31),"")</f>
        <v>210</v>
      </c>
      <c r="P32" s="28">
        <f>IF(ISNUMBER($G32),SUM(P28:P31),"")</f>
        <v>5</v>
      </c>
      <c r="Q32" s="29">
        <f>IF(SUM($G28:$G31)+SUM($Q28:$Q31)&gt;0,SUM(Q28:Q31),"")</f>
        <v>584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54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106</v>
      </c>
      <c r="O33" s="12">
        <v>34</v>
      </c>
      <c r="P33" s="12">
        <v>0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34</v>
      </c>
      <c r="P34" s="18">
        <v>4</v>
      </c>
      <c r="Q34" s="19">
        <f>IF(AND(ISBLANK(N34),ISBLANK(O34)),"",N34+O34)</f>
        <v>113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35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82</v>
      </c>
      <c r="O35" s="18">
        <v>50</v>
      </c>
      <c r="P35" s="18">
        <v>2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52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45</v>
      </c>
      <c r="P36" s="23">
        <v>0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14723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195</v>
      </c>
      <c r="F37" s="28">
        <f>IF(ISNUMBER($G37),SUM(F33:F36),"")</f>
        <v>1</v>
      </c>
      <c r="G37" s="29">
        <f>IF(SUM($G33:$G36)+SUM($Q33:$Q36)&gt;0,SUM(G33:G36),"")</f>
        <v>577</v>
      </c>
      <c r="H37" s="27">
        <f>IF(ISNUMBER($G37),SUM(H33:H36),"")</f>
        <v>3</v>
      </c>
      <c r="I37" s="99"/>
      <c r="K37" s="96">
        <v>15455</v>
      </c>
      <c r="L37" s="97"/>
      <c r="M37" s="26" t="s">
        <v>17</v>
      </c>
      <c r="N37" s="27">
        <f>IF(ISNUMBER($G37),SUM(N33:N36),"")</f>
        <v>358</v>
      </c>
      <c r="O37" s="28">
        <f>IF(ISNUMBER($G37),SUM(O33:O36),"")</f>
        <v>163</v>
      </c>
      <c r="P37" s="28">
        <f>IF(ISNUMBER($G37),SUM(P33:P36),"")</f>
        <v>6</v>
      </c>
      <c r="Q37" s="29">
        <f>IF(SUM($G33:$G36)+SUM($Q33:$Q36)&gt;0,SUM(Q33:Q36),"")</f>
        <v>521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2279</v>
      </c>
      <c r="E39" s="34">
        <f>IF(ISNUMBER($G39),SUM(E12,E17,E22,E27,E32,E37),"")</f>
        <v>1146</v>
      </c>
      <c r="F39" s="34">
        <f>IF(ISNUMBER($G39),SUM(F12,F17,F22,F27,F32,F37),"")</f>
        <v>26</v>
      </c>
      <c r="G39" s="35">
        <f>IF(SUM($G$8:$G$37)+SUM($Q$8:$Q$37)&gt;0,SUM(G12,G17,G22,G27,G32,G37),"")</f>
        <v>3425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2262</v>
      </c>
      <c r="O39" s="34">
        <f>IF(ISNUMBER($G39),SUM(O12,O17,O22,O27,O32,O37),"")</f>
        <v>1106</v>
      </c>
      <c r="P39" s="34">
        <f>IF(ISNUMBER($G39),SUM(P12,P17,P22,P27,P32,P37),"")</f>
        <v>34</v>
      </c>
      <c r="Q39" s="35">
        <f>IF(SUM($G$8:$G$37)+SUM($Q$8:$Q$37)&gt;0,SUM(Q12,Q17,Q22,Q27,Q32,Q37),"")</f>
        <v>3368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Třebíč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23997</v>
      </c>
      <c r="O57" s="72" t="s">
        <v>71</v>
      </c>
      <c r="P57" s="75"/>
      <c r="Q57" s="75"/>
      <c r="R57" s="73"/>
      <c r="S57" s="65">
        <v>15455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2025-01-18T20:12:38Z</dcterms:modified>
</cp:coreProperties>
</file>